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2. Реализация ОС\ОС-2024-4_Противовыбросовое оборудование\03.02.2025-28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K12" i="1" l="1"/>
  <c r="J12" i="1"/>
  <c r="F15" i="1" l="1"/>
</calcChain>
</file>

<file path=xl/sharedStrings.xml><?xml version="1.0" encoding="utf-8"?>
<sst xmlns="http://schemas.openxmlformats.org/spreadsheetml/2006/main" count="35" uniqueCount="31">
  <si>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</si>
  <si>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</si>
  <si>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</si>
  <si>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</si>
  <si>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</si>
  <si>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</si>
  <si>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</si>
  <si>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</si>
  <si>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</si>
  <si>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</si>
  <si>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</si>
  <si>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</si>
  <si>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</si>
  <si>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</si>
  <si>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</si>
  <si>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</si>
  <si>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</si>
  <si>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</si>
  <si>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</si>
  <si>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</si>
  <si>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</si>
  <si>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</si>
  <si>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</si>
  <si>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Наименование лота:  "Противовыбросовое оборудование"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</si>
  <si>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ОС-2024/4</t>
    </r>
  </si>
  <si>
    <t>Блок превенторный ОП5-230/80×35</t>
  </si>
  <si>
    <t>Станция гидравлического управления ОП5-230/80×35</t>
  </si>
  <si>
    <t>Модуль блока глушения и блока дросселирования</t>
  </si>
  <si>
    <t>шт</t>
  </si>
  <si>
    <t>Неудовлетворительно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</si>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</sst>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0.000"/>
    <numFmt numFmtId="167" formatCode="#,##0.00\ _₽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7" fontId="14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top" wrapText="1"/>
    </xf>
    <xf numFmtId="166" fontId="14" fillId="0" borderId="2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4" fontId="13" fillId="0" borderId="0" xfId="1" applyNumberFormat="1" applyFont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3" sqref="K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57.140625" style="5" customWidth="1"/>
    <col min="5" max="5" width="10.42578125" style="5" customWidth="1"/>
    <col min="6" max="6" width="12.42578125" style="19" customWidth="1"/>
    <col min="7" max="7" width="23.2851562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5" t="s">
        <v>20</v>
      </c>
      <c r="H1" s="35"/>
      <c r="I1" s="35"/>
    </row>
    <row r="2" spans="1:17" s="1" customFormat="1" ht="38.25" customHeight="1" x14ac:dyDescent="0.25">
      <c r="A2" s="45" t="s">
        <v>14</v>
      </c>
      <c r="B2" s="45"/>
      <c r="C2" s="45"/>
      <c r="D2" s="46"/>
      <c r="E2" s="47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8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13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17</v>
      </c>
      <c r="C10" s="9" t="s">
        <v>19</v>
      </c>
      <c r="D10" s="9" t="s">
        <v>1</v>
      </c>
      <c r="E10" s="9" t="s">
        <v>2</v>
      </c>
      <c r="F10" s="17" t="s">
        <v>3</v>
      </c>
      <c r="G10" s="10" t="s">
        <v>18</v>
      </c>
      <c r="H10" s="31" t="s">
        <v>21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/>
      <c r="C12" s="25">
        <v>102790398</v>
      </c>
      <c r="D12" s="33" t="s">
        <v>25</v>
      </c>
      <c r="E12" s="25" t="s">
        <v>28</v>
      </c>
      <c r="F12" s="34">
        <v>1</v>
      </c>
      <c r="G12" s="25" t="s">
        <v>29</v>
      </c>
      <c r="H12" s="32">
        <v>2102892.2326857527</v>
      </c>
      <c r="I12" s="25">
        <v>2008</v>
      </c>
      <c r="J12" s="60">
        <f>H12+H13+H14</f>
        <v>4357449.9952244693</v>
      </c>
      <c r="K12" s="21">
        <f>J12*1.2</f>
        <v>5228939.9942693627</v>
      </c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v>2</v>
      </c>
      <c r="B13" s="15"/>
      <c r="C13" s="25">
        <v>102633232</v>
      </c>
      <c r="D13" s="33" t="s">
        <v>26</v>
      </c>
      <c r="E13" s="25" t="s">
        <v>28</v>
      </c>
      <c r="F13" s="34">
        <v>1</v>
      </c>
      <c r="G13" s="25" t="s">
        <v>29</v>
      </c>
      <c r="H13" s="32">
        <v>1315158.6848512469</v>
      </c>
      <c r="I13" s="25">
        <v>2009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v>3</v>
      </c>
      <c r="B14" s="15"/>
      <c r="C14" s="25">
        <v>102633286</v>
      </c>
      <c r="D14" s="33" t="s">
        <v>27</v>
      </c>
      <c r="E14" s="25" t="s">
        <v>28</v>
      </c>
      <c r="F14" s="34">
        <v>1</v>
      </c>
      <c r="G14" s="25" t="s">
        <v>29</v>
      </c>
      <c r="H14" s="32">
        <v>939399.07768746978</v>
      </c>
      <c r="I14" s="25">
        <v>2009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36" t="s">
        <v>5</v>
      </c>
      <c r="B15" s="37"/>
      <c r="C15" s="37"/>
      <c r="D15" s="38"/>
      <c r="E15" s="26"/>
      <c r="F15" s="27">
        <f>SUM(F12:F14)</f>
        <v>3</v>
      </c>
      <c r="G15" s="28"/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39" t="s">
        <v>6</v>
      </c>
      <c r="B17" s="40"/>
      <c r="C17" s="40"/>
      <c r="D17" s="41"/>
      <c r="E17" s="42" t="s">
        <v>11</v>
      </c>
      <c r="F17" s="42"/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39" t="s">
        <v>7</v>
      </c>
      <c r="B18" s="40"/>
      <c r="C18" s="40"/>
      <c r="D18" s="41"/>
      <c r="E18" s="55" t="s">
        <v>10</v>
      </c>
      <c r="F18" s="55"/>
      <c r="G18" s="55"/>
      <c r="H18" s="55"/>
      <c r="I18" s="55"/>
      <c r="Q18" s="12"/>
    </row>
    <row r="19" spans="1:17" s="4" customFormat="1" ht="38.25" customHeight="1" x14ac:dyDescent="0.25">
      <c r="A19" s="39" t="s">
        <v>12</v>
      </c>
      <c r="B19" s="40"/>
      <c r="C19" s="40"/>
      <c r="D19" s="41"/>
      <c r="E19" s="55" t="s">
        <v>9</v>
      </c>
      <c r="F19" s="55"/>
      <c r="G19" s="55"/>
      <c r="H19" s="55"/>
      <c r="I19" s="55"/>
      <c r="Q19" s="12"/>
    </row>
    <row r="20" spans="1:17" ht="107.25" customHeight="1" x14ac:dyDescent="0.25">
      <c r="A20" s="56" t="s">
        <v>15</v>
      </c>
      <c r="B20" s="56"/>
      <c r="C20" s="56"/>
      <c r="D20" s="56"/>
      <c r="E20" s="57" t="s">
        <v>16</v>
      </c>
      <c r="F20" s="57"/>
      <c r="G20" s="57"/>
      <c r="H20" s="57"/>
      <c r="I20" s="57"/>
    </row>
    <row r="21" spans="1:17" ht="57" customHeight="1" x14ac:dyDescent="0.3">
      <c r="A21" s="58"/>
      <c r="B21" s="58"/>
      <c r="C21" s="58"/>
      <c r="D21" s="58"/>
      <c r="E21" s="59"/>
      <c r="F21" s="59"/>
      <c r="G21" s="59"/>
      <c r="H21" s="59"/>
      <c r="I21" s="59"/>
    </row>
    <row r="22" spans="1:17" ht="26.25" customHeight="1" x14ac:dyDescent="0.25"/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0">
    <mergeCell ref="A18:D18"/>
    <mergeCell ref="E18:I18"/>
    <mergeCell ref="A20:D20"/>
    <mergeCell ref="E20:I20"/>
    <mergeCell ref="A21:D21"/>
    <mergeCell ref="E21:I21"/>
    <mergeCell ref="A19:D19"/>
    <mergeCell ref="E19:I19"/>
    <mergeCell ref="G1:I1"/>
    <mergeCell ref="A15:D15"/>
    <mergeCell ref="A17:D17"/>
    <mergeCell ref="E17:I17"/>
    <mergeCell ref="A8:I8"/>
    <mergeCell ref="A2:I2"/>
    <mergeCell ref="A3:I3"/>
    <mergeCell ref="A4:I4"/>
    <mergeCell ref="A5:I5"/>
    <mergeCell ref="A6:I6"/>
    <mergeCell ref="A7:I7"/>
    <mergeCell ref="A16:I16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2025-02-03T08:38:20Z</cp:lastPrinted>
  <dcterms:created xsi:type="dcterms:W3CDTF">2016-09-16T10:27:35Z</dcterms:created>
  <dcterms:modified xsi:type="dcterms:W3CDTF">2025-02-03T08:45:49Z</dcterms:modified>
</cp:coreProperties>
</file>